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745" yWindow="-90" windowWidth="14085" windowHeight="15135"/>
  </bookViews>
  <sheets>
    <sheet name="за 2021 год" sheetId="2" r:id="rId1"/>
    <sheet name="1 квартал 2021" sheetId="3" r:id="rId2"/>
    <sheet name="за 1 полугодие 2021" sheetId="6" r:id="rId3"/>
    <sheet name="за 9 месяц 2021" sheetId="9" r:id="rId4"/>
  </sheets>
  <definedNames>
    <definedName name="_xlnm.Print_Area" localSheetId="0">'за 2021 год'!$A$1:$G$33</definedName>
  </definedNames>
  <calcPr calcId="145621"/>
</workbook>
</file>

<file path=xl/calcChain.xml><?xml version="1.0" encoding="utf-8"?>
<calcChain xmlns="http://schemas.openxmlformats.org/spreadsheetml/2006/main">
  <c r="F12" i="2" l="1"/>
  <c r="F22" i="2" s="1"/>
  <c r="F13" i="2"/>
  <c r="F14" i="2"/>
  <c r="F15" i="2"/>
  <c r="F16" i="2"/>
  <c r="F17" i="2"/>
  <c r="F18" i="2"/>
  <c r="F19" i="2"/>
  <c r="F20" i="2"/>
  <c r="F21" i="2"/>
  <c r="F11" i="2"/>
  <c r="E22" i="2"/>
  <c r="D22" i="9"/>
  <c r="C22" i="2"/>
  <c r="C23" i="2" s="1"/>
  <c r="C23" i="9" l="1"/>
  <c r="C17" i="6"/>
  <c r="C14" i="3"/>
  <c r="D16" i="6"/>
  <c r="D13" i="6"/>
  <c r="D12" i="6"/>
  <c r="D14" i="6"/>
  <c r="D11" i="6"/>
  <c r="D13" i="3"/>
  <c r="D12" i="3"/>
  <c r="D11" i="3"/>
</calcChain>
</file>

<file path=xl/sharedStrings.xml><?xml version="1.0" encoding="utf-8"?>
<sst xmlns="http://schemas.openxmlformats.org/spreadsheetml/2006/main" count="230" uniqueCount="64">
  <si>
    <t>Администрация Кондинского района</t>
  </si>
  <si>
    <t xml:space="preserve"> </t>
  </si>
  <si>
    <t xml:space="preserve">Отчет об использовании бюджетных ассигнований </t>
  </si>
  <si>
    <t>Главный распорядитель</t>
  </si>
  <si>
    <t>Основание</t>
  </si>
  <si>
    <t>Назначение</t>
  </si>
  <si>
    <t>0111/4060007050/870</t>
  </si>
  <si>
    <t>плановые назначения   (руб.)</t>
  </si>
  <si>
    <t>ИТОГО РАСХОД</t>
  </si>
  <si>
    <t>кассовые расходы        ( руб.)</t>
  </si>
  <si>
    <t>Заместитель председателя комитета по финансам</t>
  </si>
  <si>
    <t>Е.С. Васильева</t>
  </si>
  <si>
    <t>Рз Пр/ КЦСР/ КВР</t>
  </si>
  <si>
    <t xml:space="preserve">        Расходование</t>
  </si>
  <si>
    <t>0113/ 4070000030/ 263</t>
  </si>
  <si>
    <t>х</t>
  </si>
  <si>
    <t>0113/ 4070000030/ 320</t>
  </si>
  <si>
    <t>резервного фонда администрации Кондинского района за 1 квартал 2021 года</t>
  </si>
  <si>
    <t xml:space="preserve">ОСТАТОК на 01.04.2021 г. </t>
  </si>
  <si>
    <t xml:space="preserve">Распоряжение администрации Кондинского района от 28.01.2021г. №54-р "О выделении денежных средств из резервного фонда" </t>
  </si>
  <si>
    <t xml:space="preserve">Распоряжение администрации Кондинского района от 19.03.2021г. №155-р "О выделении денежных средств из резервного фонда" </t>
  </si>
  <si>
    <t>Утвержденный план на 2021 год</t>
  </si>
  <si>
    <t>Комитет по финансам и налоговой политике администрации кондинского района</t>
  </si>
  <si>
    <t>0113/ 4070000030/321</t>
  </si>
  <si>
    <t>0703/ 0520100590/612</t>
  </si>
  <si>
    <t>резервного фонда администрации Кондинского района за 1 полугодие 2021 года</t>
  </si>
  <si>
    <t>Управление культуры алминистрации Кондинского района</t>
  </si>
  <si>
    <t xml:space="preserve">Распоряжение администрации Кондинского района от 28.04.2021г. №229-р "О выделении денежных средств из резервного фонда" </t>
  </si>
  <si>
    <t xml:space="preserve">Распоряжение администрации Кондинского района от 13.05.2021г. №260-р "О выделении денежных средств из резервного фонда" </t>
  </si>
  <si>
    <t>Управление образования администрации Кондинского района</t>
  </si>
  <si>
    <t>Управление культуры администрации Кондинского района</t>
  </si>
  <si>
    <t>0709/ 0210470130/350</t>
  </si>
  <si>
    <t xml:space="preserve">Распоряжение администрации Кондинского района от 24.06.2021г. №334-р "О выделении денежных средств из резервного фонда" </t>
  </si>
  <si>
    <t xml:space="preserve">Распоряжение администрации Кондинского района от 05.08.2021г. №412-р " внесении изменений в распоряжение администрации Кондинского района от 24 июня 2021 года № 334-р "О выделении денежных средств из резервного фонда" </t>
  </si>
  <si>
    <t>По данному распоряжению проведена корректировка выделенной суммы в размере 99 000,00 рублей до уточненной, необходимой для перечисления в размере 96 000,00 рублей с учетом фактического числа получателей средств (32 человек).</t>
  </si>
  <si>
    <t>резервного фонда администрации Кондинского района за 9 месяцев 2021 года</t>
  </si>
  <si>
    <t xml:space="preserve">ОСТАТОК на 01.07.2021 г. </t>
  </si>
  <si>
    <t xml:space="preserve">ОСТАТОК на 01.10.2021 г. </t>
  </si>
  <si>
    <t xml:space="preserve">Распоряжение администрации Кондинского района от 03.08.2021г. № 407-р "О выделении денежных средств из резервного фонда" </t>
  </si>
  <si>
    <t xml:space="preserve">Распоряжение администрации Кондинского района от 17.08.2021г. № 436-р "О выделении денежных средств из резервного фонда" </t>
  </si>
  <si>
    <t xml:space="preserve">Распоряжение администрации Кондинского района от 17.08.2021г. № 437-р "О выделении денежных средств из резервного фонда" </t>
  </si>
  <si>
    <t xml:space="preserve">Распоряжение администрации Кондинского района от 17.08.2021г. № 438-р "О выделении денежных средств из резервного фонда" </t>
  </si>
  <si>
    <t xml:space="preserve">Распоряжение администрации Кондинского района от 17.08.2021г. № 439-р "О выделении денежных средств из резервного фонда" </t>
  </si>
  <si>
    <t>Средства выделены в целях приобретения материалов для ликвидации последствий пожара, произошедшего в жилом доме по адресу: ул. Северная, д.48, пгт. Междуреченский, получатель средств - Прокошева Галина Андреевна. 
Средства перечислены по п/п № 3529 от 26.08.2021 на сумму 50 000,00 рублей. Отчет о целевом расходовани средств на сумму 50 000,00 рублей.</t>
  </si>
  <si>
    <t>Средства выделены в целях приобретения материалов для ликвидации последствий пожара, произошедшего в жилом доме по адресу: ул. Северная, д.48, пгт. Междуреченский, получатель средств - Краснова Ксения Алексеевна. 
Средства перечислены по п/п № 3485 от 24.08.2021 на сумму 50 000,00 рублей. Отчет о целевом расходовани средств на сумму 50 000,00 рублей.</t>
  </si>
  <si>
    <t>Средства выделены в целях приобретения материалов для ликвидации последствий пожара, произошедшего в жилом доме по адресу: ул. Северная, д.48, пгт. Междуреченский, получатель средств - Серебренникова Марина Александровна. 
Средства перечислены по п/п № 3486 от 24.08.2021 на сумму 50 000,00 рублей. Отчет о целевом расходовани средств на сумму 50 000,00 рублей.</t>
  </si>
  <si>
    <t>Средства выделены в целях приобретения материалов для ликвидации последствий пожара, произошедшего в жилом доме по адресу: ул. Северная, д.48, пгт. Междуреченский, получатель средств - Шарова Кристина Владимировна. 
Средства перечислены по п/п № 3490 от 24.08.2021 на сумму 50 000,00 рублей. Отчет о целевом расходовани средств на сумму 50 000,00 рублей.</t>
  </si>
  <si>
    <t xml:space="preserve">Средства выделены в целях приобретения предметов первой необходимости для семьи Турхаевых Андрея Владимировича и Алены Андреевны, пострадавшим от пожара, проживающим по адресу: ул.Ленина, д.40, с. Болчары, получатель средств - Турхаев Андрей Владимирович. 
Средства перечислены по п/п № 3220 от 11.08.2021 на сумму 50 000,00 рублей. Отчет о целевом расходовани средств на сумму 50 000,00 рублей.
</t>
  </si>
  <si>
    <t xml:space="preserve">Средства выделены в целях приобретения материалов для ликвидации последствий пожара, произошедшего в жилом доме по адресу: ул.Попова, д.17, кв.2, пгт. Междуреченский, получатель средств - Вахрушева Лариса Васильевна. 
Средства перечислены по п/п № 1798 от 18.05.2021 от 18.05.2021 на сумму 50 000,00 рублей. Отчет о целевом расходовани средств на сумму 50 000,00 рублей.
</t>
  </si>
  <si>
    <t xml:space="preserve">Средства выделены в целях приобретения материалов для ликвидации последствий пожара, произошедшего в жилом доме по адресу: ул.Попова, д.17, кв.1, пгт. Междуреченский, получатель средств - Силаева Надежда Валентиновна. 
Средства перечислены по п/п № 1523 от 29.04.2021 на сумму 50 000,00 рублей. Отчет о целевом расходовани средств на сумму 50 000,00 рублей.
</t>
  </si>
  <si>
    <t xml:space="preserve">Средства выделены в целях финансирования приобретения клавишного синтезатора, муниципальному учреждению дополнительного образования "Детская музыкальная школа" городского поселения Кондинское имени Александра Васильевича Красова.
Средства перечислены по п/п № 133 от 19.04.2021 на сумму 50 000,00 рублей. Отчет о целевом расходовани средств на сумму 50 000,00 рублей.
</t>
  </si>
  <si>
    <t xml:space="preserve">Средства выделены в целях стимулирования и поддержки одаренных и талантливых детей Кондинского района, достигших успехов в учебной, спортивной и творческой деятельности".
Средства перечислены по п/п № 773 от 29.06.2021 года, № 886 от 12.07.2021 года на общую сумму 96 000,00 рублей. Отчет о целевом расходовани средств на сумму 96 000,00 рублей.
</t>
  </si>
  <si>
    <t>резервного фонда администрации Кондинского района за 2021 год</t>
  </si>
  <si>
    <t>Выделены планово-бюджетные ассигнования
 в 2021 году
(руб.)</t>
  </si>
  <si>
    <t>Исполнено по  итогам 2021 года
( руб.)</t>
  </si>
  <si>
    <t xml:space="preserve">ОСТАТОК на 01.01.2022 г. </t>
  </si>
  <si>
    <t xml:space="preserve">Средства выделены в целях приобретения материалов для ликвидации последствий пожара, произошедшего в жилом доме по адресу: ул.Береговая, д.5/1, пгт. Междуреченский, получатель средств - Лобанов Сергей Владимирович. 
Средства перечислены по п/п № 149 от 01.0.2021 на сумму 50 000,00 рублей. 
Отчет о целевом расходовани средств на сумму 50 000,00 рублей.
</t>
  </si>
  <si>
    <t xml:space="preserve">Средства выделены в целях приобретения материалов для ликвидации последствий пожара, произошедшего в жилом доме по адресу: ул.Береговая, д.5/1, пгт. Междуреченский, получатель средств - Лобанов Сергей Владимирович. 
Средства перечислены по п/п № 149 от 01.0.2021 на сумму 50 000,00 рублей. Отчет о целевом расходовани средств на сумму 50 000,00 рублей.
</t>
  </si>
  <si>
    <t>Испольнитель:</t>
  </si>
  <si>
    <t>Заместитель начальника отдела бюджетного планирования</t>
  </si>
  <si>
    <t>Рогожа Алена Леонидовна, 834677 32-004, доб.2116</t>
  </si>
  <si>
    <t xml:space="preserve">        Расходование:</t>
  </si>
  <si>
    <t>Остаток средств на 01.01.2022 года
( руб.)</t>
  </si>
  <si>
    <t>По данному распоряжению проведена корректировка выделенной суммы в размере 99 000,00 рублей до уточненной, необходимой для перечисления в размере 96 000,00 рублей с учетом фактического числа получателей средств (32 чел.).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</si>
</sst>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\.00\.00\.00\.00"/>
    <numFmt numFmtId="165" formatCode="000\.00\.0000"/>
    <numFmt numFmtId="166" formatCode="000"/>
    <numFmt numFmtId="167" formatCode="#,##0.0"/>
    <numFmt numFmtId="168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Fill="1"/>
    <xf numFmtId="0" fontId="3" fillId="0" borderId="0" xfId="2" applyFont="1" applyFill="1"/>
    <xf numFmtId="0" fontId="3" fillId="0" borderId="0" xfId="2" applyFont="1" applyFill="1" applyBorder="1"/>
    <xf numFmtId="4" fontId="3" fillId="0" borderId="0" xfId="2" applyNumberFormat="1" applyFont="1" applyFill="1" applyBorder="1"/>
    <xf numFmtId="4" fontId="3" fillId="0" borderId="0" xfId="2" applyNumberFormat="1" applyFont="1" applyFill="1"/>
    <xf numFmtId="0" fontId="3" fillId="0" borderId="0" xfId="2" applyFont="1" applyFill="1" applyAlignment="1">
      <alignment wrapText="1"/>
    </xf>
    <xf numFmtId="2" fontId="3" fillId="0" borderId="0" xfId="2" applyNumberFormat="1" applyFont="1" applyFill="1"/>
    <xf numFmtId="167" fontId="3" fillId="0" borderId="0" xfId="2" applyNumberFormat="1" applyFont="1" applyFill="1"/>
    <xf numFmtId="0" fontId="3" fillId="0" borderId="0" xfId="1" applyFont="1" applyFill="1" applyAlignment="1">
      <alignment wrapText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3" applyNumberFormat="1" applyFont="1" applyFill="1" applyBorder="1" applyAlignment="1" applyProtection="1">
      <alignment vertical="top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/>
    <xf numFmtId="164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0" xfId="2" applyNumberFormat="1" applyFont="1" applyFill="1" applyBorder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164" fontId="7" fillId="0" borderId="0" xfId="3" applyNumberFormat="1" applyFont="1" applyFill="1" applyBorder="1" applyAlignment="1" applyProtection="1">
      <alignment vertical="top" wrapText="1"/>
      <protection hidden="1"/>
    </xf>
    <xf numFmtId="164" fontId="7" fillId="0" borderId="0" xfId="1" applyNumberFormat="1" applyFont="1" applyFill="1" applyBorder="1" applyAlignment="1" applyProtection="1">
      <alignment horizontal="left" vertical="center" wrapText="1"/>
      <protection hidden="1"/>
    </xf>
    <xf numFmtId="4" fontId="3" fillId="0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2" applyFont="1" applyFill="1" applyBorder="1" applyAlignment="1">
      <alignment horizontal="center" vertical="center"/>
    </xf>
    <xf numFmtId="168" fontId="3" fillId="0" borderId="1" xfId="2" applyNumberFormat="1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wrapText="1"/>
    </xf>
    <xf numFmtId="0" fontId="3" fillId="0" borderId="1" xfId="1" applyFont="1" applyFill="1" applyBorder="1"/>
    <xf numFmtId="0" fontId="3" fillId="0" borderId="1" xfId="2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wrapText="1"/>
    </xf>
    <xf numFmtId="0" fontId="3" fillId="0" borderId="5" xfId="2" applyFont="1" applyFill="1" applyBorder="1" applyAlignment="1">
      <alignment horizontal="left" wrapText="1"/>
    </xf>
    <xf numFmtId="0" fontId="3" fillId="0" borderId="6" xfId="2" applyFont="1" applyFill="1" applyBorder="1" applyAlignment="1">
      <alignment horizontal="left" wrapText="1"/>
    </xf>
    <xf numFmtId="0" fontId="3" fillId="0" borderId="7" xfId="2" applyFont="1" applyFill="1" applyBorder="1" applyAlignment="1">
      <alignment horizontal="left" wrapText="1"/>
    </xf>
    <xf numFmtId="0" fontId="3" fillId="0" borderId="5" xfId="2" applyFont="1" applyFill="1" applyBorder="1" applyAlignment="1">
      <alignment horizontal="left" vertical="center" wrapText="1"/>
    </xf>
    <xf numFmtId="0" fontId="3" fillId="0" borderId="6" xfId="2" applyFont="1" applyFill="1" applyBorder="1" applyAlignment="1">
      <alignment horizontal="left" vertical="center" wrapText="1"/>
    </xf>
    <xf numFmtId="0" fontId="3" fillId="0" borderId="7" xfId="2" applyFont="1" applyFill="1" applyBorder="1" applyAlignment="1">
      <alignment horizontal="left" vertical="center" wrapText="1"/>
    </xf>
    <xf numFmtId="166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166" fontId="3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topLeftCell="A17" zoomScale="78" zoomScaleNormal="78" workbookViewId="0">
      <selection activeCell="G22" sqref="G22"/>
    </sheetView>
  </sheetViews>
  <sheetFormatPr defaultColWidth="9.140625" defaultRowHeight="15.75" x14ac:dyDescent="0.25"/>
  <cols>
    <col min="1" max="1" width="39.42578125" style="4" customWidth="1"/>
    <col min="2" max="2" width="25.140625" style="4" customWidth="1"/>
    <col min="3" max="3" width="19.5703125" style="4" customWidth="1"/>
    <col min="4" max="4" width="35.7109375" style="4" customWidth="1"/>
    <col min="5" max="5" width="21.5703125" style="4" customWidth="1"/>
    <col min="6" max="6" width="20.42578125" style="4" customWidth="1"/>
    <col min="7" max="7" width="77.7109375" style="4" customWidth="1"/>
    <col min="8" max="8" width="10.85546875" style="4" customWidth="1"/>
    <col min="9" max="9" width="12.140625" style="4" customWidth="1"/>
    <col min="10" max="207" width="9.140625" style="4" customWidth="1"/>
    <col min="208" max="16384" width="9.140625" style="4"/>
  </cols>
  <sheetData>
    <row r="1" spans="1:8" ht="409.6" hidden="1" customHeight="1" x14ac:dyDescent="0.25">
      <c r="A1" s="3"/>
      <c r="B1" s="3"/>
      <c r="C1" s="3"/>
      <c r="D1" s="3"/>
      <c r="E1" s="3"/>
      <c r="F1" s="3"/>
      <c r="G1" s="3"/>
    </row>
    <row r="2" spans="1:8" ht="12.75" customHeight="1" x14ac:dyDescent="0.25">
      <c r="A2" s="1"/>
      <c r="B2" s="3"/>
      <c r="C2" s="3"/>
      <c r="D2" s="3"/>
      <c r="E2" s="3"/>
      <c r="F2" s="3"/>
      <c r="G2" s="3"/>
    </row>
    <row r="3" spans="1:8" ht="27" customHeight="1" x14ac:dyDescent="0.3">
      <c r="A3" s="44" t="s">
        <v>2</v>
      </c>
      <c r="B3" s="44"/>
      <c r="C3" s="44"/>
      <c r="D3" s="44"/>
      <c r="E3" s="44"/>
      <c r="F3" s="44"/>
      <c r="G3" s="44"/>
    </row>
    <row r="4" spans="1:8" ht="18" customHeight="1" x14ac:dyDescent="0.3">
      <c r="A4" s="44" t="s">
        <v>52</v>
      </c>
      <c r="B4" s="44"/>
      <c r="C4" s="44"/>
      <c r="D4" s="44"/>
      <c r="E4" s="44"/>
      <c r="F4" s="44"/>
      <c r="G4" s="44"/>
    </row>
    <row r="5" spans="1:8" ht="12.75" customHeight="1" x14ac:dyDescent="0.25">
      <c r="A5" s="5"/>
      <c r="B5" s="5"/>
      <c r="C5" s="5"/>
      <c r="D5" s="5"/>
      <c r="E5" s="5"/>
      <c r="F5" s="5"/>
      <c r="G5" s="5"/>
    </row>
    <row r="6" spans="1:8" ht="12.75" customHeight="1" x14ac:dyDescent="0.25">
      <c r="A6" s="5"/>
      <c r="B6" s="5"/>
      <c r="C6" s="5"/>
      <c r="D6" s="5"/>
      <c r="E6" s="5"/>
      <c r="F6" s="5"/>
      <c r="G6" s="5"/>
    </row>
    <row r="7" spans="1:8" ht="91.5" customHeight="1" x14ac:dyDescent="0.25">
      <c r="A7" s="16" t="s">
        <v>3</v>
      </c>
      <c r="B7" s="16" t="s">
        <v>12</v>
      </c>
      <c r="C7" s="16" t="s">
        <v>53</v>
      </c>
      <c r="D7" s="16" t="s">
        <v>4</v>
      </c>
      <c r="E7" s="16" t="s">
        <v>54</v>
      </c>
      <c r="F7" s="16" t="s">
        <v>62</v>
      </c>
      <c r="G7" s="16" t="s">
        <v>5</v>
      </c>
    </row>
    <row r="8" spans="1:8" ht="24" customHeight="1" x14ac:dyDescent="0.25">
      <c r="A8" s="47" t="s">
        <v>21</v>
      </c>
      <c r="B8" s="47"/>
      <c r="C8" s="47"/>
      <c r="D8" s="47"/>
      <c r="E8" s="47"/>
      <c r="F8" s="47"/>
      <c r="G8" s="40"/>
    </row>
    <row r="9" spans="1:8" ht="64.5" customHeight="1" x14ac:dyDescent="0.25">
      <c r="A9" s="14" t="s">
        <v>22</v>
      </c>
      <c r="B9" s="16" t="s">
        <v>6</v>
      </c>
      <c r="C9" s="31">
        <v>1000000</v>
      </c>
      <c r="D9" s="43" t="s">
        <v>15</v>
      </c>
      <c r="E9" s="43"/>
      <c r="F9" s="43"/>
      <c r="G9" s="31" t="s">
        <v>15</v>
      </c>
    </row>
    <row r="10" spans="1:8" x14ac:dyDescent="0.25">
      <c r="A10" s="48" t="s">
        <v>61</v>
      </c>
      <c r="B10" s="48"/>
      <c r="C10" s="48"/>
      <c r="D10" s="48"/>
      <c r="E10" s="48"/>
      <c r="F10" s="48"/>
      <c r="G10" s="41"/>
    </row>
    <row r="11" spans="1:8" ht="97.5" customHeight="1" x14ac:dyDescent="0.25">
      <c r="A11" s="45" t="s">
        <v>0</v>
      </c>
      <c r="B11" s="13" t="s">
        <v>16</v>
      </c>
      <c r="C11" s="2">
        <v>50000</v>
      </c>
      <c r="D11" s="17" t="s">
        <v>19</v>
      </c>
      <c r="E11" s="2">
        <v>50000</v>
      </c>
      <c r="F11" s="2">
        <f>C11-E11</f>
        <v>0</v>
      </c>
      <c r="G11" s="21" t="s">
        <v>56</v>
      </c>
      <c r="H11" s="24"/>
    </row>
    <row r="12" spans="1:8" ht="85.5" customHeight="1" x14ac:dyDescent="0.25">
      <c r="A12" s="45"/>
      <c r="B12" s="13" t="s">
        <v>16</v>
      </c>
      <c r="C12" s="2">
        <v>50000</v>
      </c>
      <c r="D12" s="17" t="s">
        <v>27</v>
      </c>
      <c r="E12" s="2">
        <v>50000</v>
      </c>
      <c r="F12" s="2">
        <f t="shared" ref="F12:F21" si="0">C12-E12</f>
        <v>0</v>
      </c>
      <c r="G12" s="21" t="s">
        <v>49</v>
      </c>
      <c r="H12" s="23" t="s">
        <v>1</v>
      </c>
    </row>
    <row r="13" spans="1:8" ht="80.25" customHeight="1" x14ac:dyDescent="0.25">
      <c r="A13" s="45"/>
      <c r="B13" s="13" t="s">
        <v>16</v>
      </c>
      <c r="C13" s="2">
        <v>50000</v>
      </c>
      <c r="D13" s="17" t="s">
        <v>28</v>
      </c>
      <c r="E13" s="2">
        <v>50000</v>
      </c>
      <c r="F13" s="2">
        <f t="shared" si="0"/>
        <v>0</v>
      </c>
      <c r="G13" s="21" t="s">
        <v>48</v>
      </c>
    </row>
    <row r="14" spans="1:8" ht="99.75" customHeight="1" x14ac:dyDescent="0.25">
      <c r="A14" s="45"/>
      <c r="B14" s="13" t="s">
        <v>16</v>
      </c>
      <c r="C14" s="2">
        <v>50000</v>
      </c>
      <c r="D14" s="21" t="s">
        <v>38</v>
      </c>
      <c r="E14" s="2">
        <v>50000</v>
      </c>
      <c r="F14" s="2">
        <f t="shared" si="0"/>
        <v>0</v>
      </c>
      <c r="G14" s="21" t="s">
        <v>47</v>
      </c>
    </row>
    <row r="15" spans="1:8" ht="79.5" customHeight="1" x14ac:dyDescent="0.25">
      <c r="A15" s="45"/>
      <c r="B15" s="13" t="s">
        <v>16</v>
      </c>
      <c r="C15" s="2">
        <v>50000</v>
      </c>
      <c r="D15" s="21" t="s">
        <v>39</v>
      </c>
      <c r="E15" s="2">
        <v>50000</v>
      </c>
      <c r="F15" s="2">
        <f t="shared" si="0"/>
        <v>0</v>
      </c>
      <c r="G15" s="21" t="s">
        <v>46</v>
      </c>
    </row>
    <row r="16" spans="1:8" ht="93.75" customHeight="1" x14ac:dyDescent="0.25">
      <c r="A16" s="45"/>
      <c r="B16" s="13" t="s">
        <v>16</v>
      </c>
      <c r="C16" s="2">
        <v>50000</v>
      </c>
      <c r="D16" s="21" t="s">
        <v>40</v>
      </c>
      <c r="E16" s="2">
        <v>50000</v>
      </c>
      <c r="F16" s="2">
        <f t="shared" si="0"/>
        <v>0</v>
      </c>
      <c r="G16" s="21" t="s">
        <v>45</v>
      </c>
    </row>
    <row r="17" spans="1:9" ht="81.75" customHeight="1" x14ac:dyDescent="0.25">
      <c r="A17" s="45"/>
      <c r="B17" s="13" t="s">
        <v>16</v>
      </c>
      <c r="C17" s="2">
        <v>50000</v>
      </c>
      <c r="D17" s="21" t="s">
        <v>41</v>
      </c>
      <c r="E17" s="2">
        <v>50000</v>
      </c>
      <c r="F17" s="2">
        <f t="shared" si="0"/>
        <v>0</v>
      </c>
      <c r="G17" s="21" t="s">
        <v>44</v>
      </c>
    </row>
    <row r="18" spans="1:9" ht="81.75" customHeight="1" x14ac:dyDescent="0.25">
      <c r="A18" s="45"/>
      <c r="B18" s="13" t="s">
        <v>16</v>
      </c>
      <c r="C18" s="2">
        <v>50000</v>
      </c>
      <c r="D18" s="21" t="s">
        <v>42</v>
      </c>
      <c r="E18" s="2">
        <v>50000</v>
      </c>
      <c r="F18" s="2">
        <f t="shared" si="0"/>
        <v>0</v>
      </c>
      <c r="G18" s="21" t="s">
        <v>43</v>
      </c>
    </row>
    <row r="19" spans="1:9" ht="102.75" customHeight="1" x14ac:dyDescent="0.25">
      <c r="A19" s="16" t="s">
        <v>30</v>
      </c>
      <c r="B19" s="13" t="s">
        <v>24</v>
      </c>
      <c r="C19" s="2">
        <v>50000</v>
      </c>
      <c r="D19" s="17" t="s">
        <v>20</v>
      </c>
      <c r="E19" s="2">
        <v>50000</v>
      </c>
      <c r="F19" s="2">
        <f t="shared" si="0"/>
        <v>0</v>
      </c>
      <c r="G19" s="21" t="s">
        <v>50</v>
      </c>
      <c r="I19" s="4" t="s">
        <v>1</v>
      </c>
    </row>
    <row r="20" spans="1:9" ht="99.75" customHeight="1" x14ac:dyDescent="0.25">
      <c r="A20" s="46" t="s">
        <v>29</v>
      </c>
      <c r="B20" s="13" t="s">
        <v>31</v>
      </c>
      <c r="C20" s="2">
        <v>99000</v>
      </c>
      <c r="D20" s="17" t="s">
        <v>32</v>
      </c>
      <c r="E20" s="2">
        <v>96000</v>
      </c>
      <c r="F20" s="2">
        <f t="shared" si="0"/>
        <v>3000</v>
      </c>
      <c r="G20" s="21" t="s">
        <v>51</v>
      </c>
    </row>
    <row r="21" spans="1:9" ht="129.75" customHeight="1" x14ac:dyDescent="0.25">
      <c r="A21" s="46"/>
      <c r="B21" s="13" t="s">
        <v>31</v>
      </c>
      <c r="C21" s="2">
        <v>-3000</v>
      </c>
      <c r="D21" s="17" t="s">
        <v>33</v>
      </c>
      <c r="E21" s="2">
        <v>0</v>
      </c>
      <c r="F21" s="2">
        <f t="shared" si="0"/>
        <v>-3000</v>
      </c>
      <c r="G21" s="21" t="s">
        <v>63</v>
      </c>
    </row>
    <row r="22" spans="1:9" ht="46.5" customHeight="1" x14ac:dyDescent="0.25">
      <c r="A22" s="22" t="s">
        <v>8</v>
      </c>
      <c r="B22" s="13" t="s">
        <v>15</v>
      </c>
      <c r="C22" s="20">
        <f>SUM(C11:C21)</f>
        <v>546000</v>
      </c>
      <c r="D22" s="18" t="s">
        <v>15</v>
      </c>
      <c r="E22" s="20">
        <f>SUM(E11:E21)</f>
        <v>546000</v>
      </c>
      <c r="F22" s="20">
        <f>SUM(F11:F21)</f>
        <v>0</v>
      </c>
      <c r="G22" s="18" t="s">
        <v>15</v>
      </c>
    </row>
    <row r="23" spans="1:9" ht="35.25" customHeight="1" x14ac:dyDescent="0.25">
      <c r="A23" s="39" t="s">
        <v>55</v>
      </c>
      <c r="B23" s="36" t="s">
        <v>15</v>
      </c>
      <c r="C23" s="35">
        <f>C9-C22</f>
        <v>454000</v>
      </c>
      <c r="D23" s="42" t="s">
        <v>15</v>
      </c>
      <c r="E23" s="42"/>
      <c r="F23" s="42"/>
      <c r="G23" s="42"/>
    </row>
    <row r="24" spans="1:9" x14ac:dyDescent="0.25">
      <c r="A24" s="6"/>
      <c r="B24" s="6"/>
      <c r="C24" s="25"/>
      <c r="D24" s="6"/>
      <c r="E24" s="7"/>
      <c r="F24" s="7"/>
      <c r="G24" s="6"/>
    </row>
    <row r="25" spans="1:9" x14ac:dyDescent="0.25">
      <c r="A25" s="5"/>
      <c r="B25" s="5"/>
      <c r="C25" s="26"/>
      <c r="D25" s="5"/>
      <c r="E25" s="5" t="s">
        <v>1</v>
      </c>
      <c r="F25" s="5" t="s">
        <v>1</v>
      </c>
      <c r="G25" s="9"/>
    </row>
    <row r="26" spans="1:9" x14ac:dyDescent="0.25">
      <c r="A26" s="5"/>
      <c r="B26" s="5"/>
      <c r="C26" s="27"/>
      <c r="D26" s="5" t="s">
        <v>1</v>
      </c>
      <c r="E26" s="11"/>
      <c r="F26" s="11"/>
      <c r="G26" s="5"/>
    </row>
    <row r="27" spans="1:9" x14ac:dyDescent="0.25">
      <c r="A27" s="4" t="s">
        <v>10</v>
      </c>
      <c r="C27" s="28"/>
      <c r="E27" s="4" t="s">
        <v>11</v>
      </c>
      <c r="G27" s="12"/>
    </row>
    <row r="31" spans="1:9" x14ac:dyDescent="0.25">
      <c r="A31" s="4" t="s">
        <v>58</v>
      </c>
    </row>
    <row r="32" spans="1:9" x14ac:dyDescent="0.25">
      <c r="A32" s="4" t="s">
        <v>59</v>
      </c>
    </row>
    <row r="33" spans="1:1" x14ac:dyDescent="0.25">
      <c r="A33" s="4" t="s">
        <v>60</v>
      </c>
    </row>
  </sheetData>
  <mergeCells count="8">
    <mergeCell ref="D23:G23"/>
    <mergeCell ref="D9:F9"/>
    <mergeCell ref="A3:G3"/>
    <mergeCell ref="A4:G4"/>
    <mergeCell ref="A11:A18"/>
    <mergeCell ref="A20:A21"/>
    <mergeCell ref="A8:F8"/>
    <mergeCell ref="A10:F10"/>
  </mergeCells>
  <pageMargins left="0.74803149606299213" right="0.74803149606299213" top="0.39370078740157483" bottom="0.39370078740157483" header="0.51181102362204722" footer="0.51181102362204722"/>
  <pageSetup scale="50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topLeftCell="A2" zoomScale="80" zoomScaleNormal="80" workbookViewId="0">
      <selection activeCell="A8" sqref="A8:F8"/>
    </sheetView>
  </sheetViews>
  <sheetFormatPr defaultColWidth="9.140625" defaultRowHeight="15.75" x14ac:dyDescent="0.25"/>
  <cols>
    <col min="1" max="1" width="33.5703125" style="4" customWidth="1"/>
    <col min="2" max="2" width="32.140625" style="4" customWidth="1"/>
    <col min="3" max="3" width="21.42578125" style="4" customWidth="1"/>
    <col min="4" max="4" width="22.28515625" style="4" customWidth="1"/>
    <col min="5" max="5" width="45.42578125" style="4" customWidth="1"/>
    <col min="6" max="6" width="51.7109375" style="4" customWidth="1"/>
    <col min="7" max="206" width="9.140625" style="4" customWidth="1"/>
    <col min="207" max="16384" width="9.140625" style="4"/>
  </cols>
  <sheetData>
    <row r="1" spans="1:8" ht="409.6" hidden="1" customHeight="1" x14ac:dyDescent="0.25">
      <c r="A1" s="3"/>
      <c r="B1" s="3"/>
      <c r="C1" s="3"/>
      <c r="D1" s="3"/>
      <c r="E1" s="3"/>
      <c r="F1" s="3"/>
    </row>
    <row r="2" spans="1:8" ht="12.75" customHeight="1" x14ac:dyDescent="0.25">
      <c r="A2" s="1"/>
      <c r="B2" s="3"/>
      <c r="C2" s="3"/>
      <c r="D2" s="3"/>
      <c r="E2" s="3"/>
      <c r="F2" s="3"/>
    </row>
    <row r="3" spans="1:8" ht="27" customHeight="1" x14ac:dyDescent="0.3">
      <c r="A3" s="44" t="s">
        <v>2</v>
      </c>
      <c r="B3" s="44"/>
      <c r="C3" s="44"/>
      <c r="D3" s="44"/>
      <c r="E3" s="44"/>
      <c r="F3" s="44"/>
    </row>
    <row r="4" spans="1:8" ht="25.5" customHeight="1" x14ac:dyDescent="0.3">
      <c r="A4" s="44" t="s">
        <v>17</v>
      </c>
      <c r="B4" s="44"/>
      <c r="C4" s="44"/>
      <c r="D4" s="44"/>
      <c r="E4" s="44"/>
      <c r="F4" s="44"/>
    </row>
    <row r="5" spans="1:8" ht="12.75" customHeight="1" x14ac:dyDescent="0.25">
      <c r="A5" s="5"/>
      <c r="B5" s="5"/>
      <c r="C5" s="5"/>
      <c r="D5" s="5"/>
      <c r="E5" s="5"/>
      <c r="F5" s="5"/>
    </row>
    <row r="6" spans="1:8" ht="12.75" customHeight="1" x14ac:dyDescent="0.25">
      <c r="A6" s="5"/>
      <c r="B6" s="5"/>
      <c r="C6" s="5"/>
      <c r="D6" s="5"/>
      <c r="E6" s="5"/>
      <c r="F6" s="5"/>
    </row>
    <row r="7" spans="1:8" ht="38.25" customHeight="1" x14ac:dyDescent="0.25">
      <c r="A7" s="39" t="s">
        <v>3</v>
      </c>
      <c r="B7" s="39" t="s">
        <v>12</v>
      </c>
      <c r="C7" s="39" t="s">
        <v>7</v>
      </c>
      <c r="D7" s="39" t="s">
        <v>9</v>
      </c>
      <c r="E7" s="39" t="s">
        <v>4</v>
      </c>
      <c r="F7" s="39" t="s">
        <v>5</v>
      </c>
    </row>
    <row r="8" spans="1:8" ht="31.5" customHeight="1" x14ac:dyDescent="0.25">
      <c r="A8" s="52" t="s">
        <v>21</v>
      </c>
      <c r="B8" s="53"/>
      <c r="C8" s="53"/>
      <c r="D8" s="53"/>
      <c r="E8" s="53"/>
      <c r="F8" s="54"/>
    </row>
    <row r="9" spans="1:8" ht="70.5" customHeight="1" x14ac:dyDescent="0.25">
      <c r="A9" s="14" t="s">
        <v>22</v>
      </c>
      <c r="B9" s="16" t="s">
        <v>6</v>
      </c>
      <c r="C9" s="31">
        <v>1000000</v>
      </c>
      <c r="D9" s="34" t="s">
        <v>15</v>
      </c>
      <c r="E9" s="16" t="s">
        <v>15</v>
      </c>
      <c r="F9" s="16" t="s">
        <v>15</v>
      </c>
    </row>
    <row r="10" spans="1:8" x14ac:dyDescent="0.25">
      <c r="A10" s="49" t="s">
        <v>13</v>
      </c>
      <c r="B10" s="50"/>
      <c r="C10" s="50"/>
      <c r="D10" s="50"/>
      <c r="E10" s="50"/>
      <c r="F10" s="51"/>
    </row>
    <row r="11" spans="1:8" ht="167.25" customHeight="1" x14ac:dyDescent="0.25">
      <c r="A11" s="16" t="s">
        <v>0</v>
      </c>
      <c r="B11" s="13" t="s">
        <v>23</v>
      </c>
      <c r="C11" s="2">
        <v>50000</v>
      </c>
      <c r="D11" s="2">
        <f>C11</f>
        <v>50000</v>
      </c>
      <c r="E11" s="17" t="s">
        <v>19</v>
      </c>
      <c r="F11" s="21" t="s">
        <v>57</v>
      </c>
    </row>
    <row r="12" spans="1:8" ht="166.5" customHeight="1" x14ac:dyDescent="0.25">
      <c r="A12" s="38" t="s">
        <v>26</v>
      </c>
      <c r="B12" s="13" t="s">
        <v>24</v>
      </c>
      <c r="C12" s="2">
        <v>50000</v>
      </c>
      <c r="D12" s="2">
        <f t="shared" ref="D12" si="0">C12</f>
        <v>50000</v>
      </c>
      <c r="E12" s="17" t="s">
        <v>20</v>
      </c>
      <c r="F12" s="21" t="s">
        <v>49</v>
      </c>
    </row>
    <row r="13" spans="1:8" ht="57.75" customHeight="1" x14ac:dyDescent="0.25">
      <c r="A13" s="22" t="s">
        <v>8</v>
      </c>
      <c r="B13" s="32" t="s">
        <v>15</v>
      </c>
      <c r="C13" s="20" t="s">
        <v>15</v>
      </c>
      <c r="D13" s="20">
        <f>SUM(D11:D12)</f>
        <v>100000</v>
      </c>
      <c r="E13" s="19" t="s">
        <v>15</v>
      </c>
      <c r="F13" s="18" t="s">
        <v>15</v>
      </c>
      <c r="G13" s="23"/>
      <c r="H13" s="23"/>
    </row>
    <row r="14" spans="1:8" ht="35.25" customHeight="1" x14ac:dyDescent="0.25">
      <c r="A14" s="15" t="s">
        <v>18</v>
      </c>
      <c r="B14" s="33" t="s">
        <v>15</v>
      </c>
      <c r="C14" s="35">
        <f>C9-C11-C12</f>
        <v>900000</v>
      </c>
      <c r="D14" s="35" t="s">
        <v>15</v>
      </c>
      <c r="E14" s="36" t="s">
        <v>15</v>
      </c>
      <c r="F14" s="36" t="s">
        <v>15</v>
      </c>
    </row>
    <row r="15" spans="1:8" x14ac:dyDescent="0.25">
      <c r="A15" s="6"/>
      <c r="B15" s="6"/>
      <c r="C15" s="7"/>
      <c r="D15" s="7"/>
      <c r="E15" s="6"/>
      <c r="F15" s="6"/>
    </row>
    <row r="16" spans="1:8" x14ac:dyDescent="0.25">
      <c r="A16" s="5"/>
      <c r="B16" s="5"/>
      <c r="C16" s="8"/>
      <c r="D16" s="5" t="s">
        <v>1</v>
      </c>
      <c r="E16" s="5"/>
      <c r="F16" s="9"/>
    </row>
    <row r="17" spans="1:6" x14ac:dyDescent="0.25">
      <c r="A17" s="5"/>
      <c r="B17" s="5"/>
      <c r="C17" s="10"/>
      <c r="D17" s="11"/>
      <c r="E17" s="5" t="s">
        <v>1</v>
      </c>
      <c r="F17" s="5"/>
    </row>
    <row r="18" spans="1:6" x14ac:dyDescent="0.25">
      <c r="A18" s="4" t="s">
        <v>10</v>
      </c>
      <c r="D18" s="4" t="s">
        <v>11</v>
      </c>
      <c r="F18" s="12"/>
    </row>
    <row r="21" spans="1:6" x14ac:dyDescent="0.25">
      <c r="A21" s="4" t="s">
        <v>58</v>
      </c>
    </row>
    <row r="22" spans="1:6" x14ac:dyDescent="0.25">
      <c r="A22" s="4" t="s">
        <v>59</v>
      </c>
    </row>
    <row r="23" spans="1:6" x14ac:dyDescent="0.25">
      <c r="A23" s="4" t="s">
        <v>60</v>
      </c>
    </row>
  </sheetData>
  <mergeCells count="4">
    <mergeCell ref="A3:F3"/>
    <mergeCell ref="A4:F4"/>
    <mergeCell ref="A10:F10"/>
    <mergeCell ref="A8:F8"/>
  </mergeCells>
  <pageMargins left="0.74803149606299213" right="0.74803149606299213" top="0.39370078740157483" bottom="0.39370078740157483" header="0.51181102362204722" footer="0.51181102362204722"/>
  <pageSetup scale="5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showGridLines="0" topLeftCell="A2" zoomScale="80" zoomScaleNormal="80" workbookViewId="0">
      <selection activeCell="A8" sqref="A8:F8"/>
    </sheetView>
  </sheetViews>
  <sheetFormatPr defaultRowHeight="15.75" x14ac:dyDescent="0.25"/>
  <cols>
    <col min="1" max="1" width="34.85546875" style="4" customWidth="1"/>
    <col min="2" max="2" width="32.140625" style="4" customWidth="1"/>
    <col min="3" max="3" width="21.42578125" style="4" customWidth="1"/>
    <col min="4" max="4" width="22.28515625" style="4" customWidth="1"/>
    <col min="5" max="5" width="45.42578125" style="4" customWidth="1"/>
    <col min="6" max="6" width="51.7109375" style="4" customWidth="1"/>
    <col min="7" max="7" width="35.42578125" style="4" customWidth="1"/>
    <col min="8" max="206" width="9.140625" style="4" customWidth="1"/>
    <col min="207" max="16384" width="9.140625" style="4"/>
  </cols>
  <sheetData>
    <row r="1" spans="1:8" ht="409.6" hidden="1" customHeight="1" x14ac:dyDescent="0.25">
      <c r="A1" s="3"/>
      <c r="B1" s="3"/>
      <c r="C1" s="3"/>
      <c r="D1" s="3"/>
      <c r="E1" s="3"/>
      <c r="F1" s="3"/>
    </row>
    <row r="2" spans="1:8" ht="12.75" customHeight="1" x14ac:dyDescent="0.25">
      <c r="A2" s="1"/>
      <c r="B2" s="3"/>
      <c r="C2" s="3"/>
      <c r="D2" s="3"/>
      <c r="E2" s="3"/>
      <c r="F2" s="3"/>
    </row>
    <row r="3" spans="1:8" ht="27" customHeight="1" x14ac:dyDescent="0.3">
      <c r="A3" s="44" t="s">
        <v>2</v>
      </c>
      <c r="B3" s="44"/>
      <c r="C3" s="44"/>
      <c r="D3" s="44"/>
      <c r="E3" s="44"/>
      <c r="F3" s="44"/>
    </row>
    <row r="4" spans="1:8" ht="25.5" customHeight="1" x14ac:dyDescent="0.3">
      <c r="A4" s="44" t="s">
        <v>25</v>
      </c>
      <c r="B4" s="44"/>
      <c r="C4" s="44"/>
      <c r="D4" s="44"/>
      <c r="E4" s="44"/>
      <c r="F4" s="44"/>
    </row>
    <row r="5" spans="1:8" ht="12.75" customHeight="1" x14ac:dyDescent="0.25">
      <c r="A5" s="5"/>
      <c r="B5" s="5"/>
      <c r="C5" s="5"/>
      <c r="D5" s="5"/>
      <c r="E5" s="5"/>
      <c r="F5" s="5"/>
    </row>
    <row r="6" spans="1:8" ht="12.75" customHeight="1" x14ac:dyDescent="0.25">
      <c r="A6" s="5"/>
      <c r="B6" s="5"/>
      <c r="C6" s="5"/>
      <c r="D6" s="5"/>
      <c r="E6" s="5"/>
      <c r="F6" s="5"/>
    </row>
    <row r="7" spans="1:8" ht="38.25" customHeight="1" x14ac:dyDescent="0.25">
      <c r="A7" s="16" t="s">
        <v>3</v>
      </c>
      <c r="B7" s="16" t="s">
        <v>12</v>
      </c>
      <c r="C7" s="16" t="s">
        <v>7</v>
      </c>
      <c r="D7" s="16" t="s">
        <v>9</v>
      </c>
      <c r="E7" s="16" t="s">
        <v>4</v>
      </c>
      <c r="F7" s="16" t="s">
        <v>5</v>
      </c>
    </row>
    <row r="8" spans="1:8" x14ac:dyDescent="0.25">
      <c r="A8" s="52" t="s">
        <v>21</v>
      </c>
      <c r="B8" s="53"/>
      <c r="C8" s="53"/>
      <c r="D8" s="53"/>
      <c r="E8" s="53"/>
      <c r="F8" s="54"/>
      <c r="G8" s="23"/>
    </row>
    <row r="9" spans="1:8" ht="63" x14ac:dyDescent="0.25">
      <c r="A9" s="14" t="s">
        <v>22</v>
      </c>
      <c r="B9" s="16" t="s">
        <v>6</v>
      </c>
      <c r="C9" s="31">
        <v>1000000</v>
      </c>
      <c r="D9" s="34" t="s">
        <v>15</v>
      </c>
      <c r="E9" s="16" t="s">
        <v>15</v>
      </c>
      <c r="F9" s="16" t="s">
        <v>15</v>
      </c>
      <c r="G9" s="23"/>
    </row>
    <row r="10" spans="1:8" x14ac:dyDescent="0.25">
      <c r="A10" s="49" t="s">
        <v>13</v>
      </c>
      <c r="B10" s="50"/>
      <c r="C10" s="50"/>
      <c r="D10" s="50"/>
      <c r="E10" s="50"/>
      <c r="F10" s="51"/>
      <c r="G10" s="23"/>
    </row>
    <row r="11" spans="1:8" ht="174" customHeight="1" x14ac:dyDescent="0.25">
      <c r="A11" s="55" t="s">
        <v>0</v>
      </c>
      <c r="B11" s="13" t="s">
        <v>23</v>
      </c>
      <c r="C11" s="2">
        <v>50000</v>
      </c>
      <c r="D11" s="2">
        <f>C11</f>
        <v>50000</v>
      </c>
      <c r="E11" s="17" t="s">
        <v>19</v>
      </c>
      <c r="F11" s="21" t="s">
        <v>57</v>
      </c>
      <c r="G11" s="24"/>
    </row>
    <row r="12" spans="1:8" ht="174" customHeight="1" x14ac:dyDescent="0.25">
      <c r="A12" s="56"/>
      <c r="B12" s="13" t="s">
        <v>23</v>
      </c>
      <c r="C12" s="2">
        <v>50000</v>
      </c>
      <c r="D12" s="2">
        <f>C12</f>
        <v>50000</v>
      </c>
      <c r="E12" s="17" t="s">
        <v>27</v>
      </c>
      <c r="F12" s="21" t="s">
        <v>49</v>
      </c>
      <c r="G12" s="23" t="s">
        <v>1</v>
      </c>
    </row>
    <row r="13" spans="1:8" ht="164.25" customHeight="1" x14ac:dyDescent="0.25">
      <c r="A13" s="56"/>
      <c r="B13" s="13" t="s">
        <v>23</v>
      </c>
      <c r="C13" s="2">
        <v>50000</v>
      </c>
      <c r="D13" s="2">
        <f>C13</f>
        <v>50000</v>
      </c>
      <c r="E13" s="17" t="s">
        <v>28</v>
      </c>
      <c r="F13" s="21" t="s">
        <v>48</v>
      </c>
      <c r="G13" s="29"/>
      <c r="H13" s="23"/>
    </row>
    <row r="14" spans="1:8" ht="159.75" customHeight="1" x14ac:dyDescent="0.25">
      <c r="A14" s="16" t="s">
        <v>30</v>
      </c>
      <c r="B14" s="13" t="s">
        <v>24</v>
      </c>
      <c r="C14" s="2">
        <v>50000</v>
      </c>
      <c r="D14" s="2">
        <f t="shared" ref="D14" si="0">C14</f>
        <v>50000</v>
      </c>
      <c r="E14" s="17" t="s">
        <v>20</v>
      </c>
      <c r="F14" s="21" t="s">
        <v>50</v>
      </c>
      <c r="G14" s="30"/>
      <c r="H14" s="23" t="s">
        <v>1</v>
      </c>
    </row>
    <row r="15" spans="1:8" ht="140.25" customHeight="1" x14ac:dyDescent="0.25">
      <c r="A15" s="37" t="s">
        <v>29</v>
      </c>
      <c r="B15" s="13" t="s">
        <v>31</v>
      </c>
      <c r="C15" s="2">
        <v>99000</v>
      </c>
      <c r="D15" s="2">
        <v>96000</v>
      </c>
      <c r="E15" s="17" t="s">
        <v>32</v>
      </c>
      <c r="F15" s="21" t="s">
        <v>51</v>
      </c>
      <c r="G15" s="30"/>
      <c r="H15" s="23"/>
    </row>
    <row r="16" spans="1:8" ht="57.75" customHeight="1" x14ac:dyDescent="0.25">
      <c r="A16" s="22" t="s">
        <v>8</v>
      </c>
      <c r="B16" s="32" t="s">
        <v>15</v>
      </c>
      <c r="C16" s="20" t="s">
        <v>15</v>
      </c>
      <c r="D16" s="20">
        <f>SUM(D11:D15)</f>
        <v>296000</v>
      </c>
      <c r="E16" s="19" t="s">
        <v>15</v>
      </c>
      <c r="F16" s="18" t="s">
        <v>15</v>
      </c>
      <c r="G16" s="23"/>
      <c r="H16" s="23"/>
    </row>
    <row r="17" spans="1:6" ht="35.25" customHeight="1" x14ac:dyDescent="0.25">
      <c r="A17" s="15" t="s">
        <v>36</v>
      </c>
      <c r="B17" s="33" t="s">
        <v>15</v>
      </c>
      <c r="C17" s="35">
        <f>C9-C11-C12-C13-C14-C15</f>
        <v>701000</v>
      </c>
      <c r="D17" s="35" t="s">
        <v>15</v>
      </c>
      <c r="E17" s="36" t="s">
        <v>15</v>
      </c>
      <c r="F17" s="36" t="s">
        <v>15</v>
      </c>
    </row>
    <row r="18" spans="1:6" x14ac:dyDescent="0.25">
      <c r="A18" s="6"/>
      <c r="B18" s="6"/>
      <c r="C18" s="7"/>
      <c r="D18" s="7"/>
      <c r="E18" s="6"/>
      <c r="F18" s="6"/>
    </row>
    <row r="19" spans="1:6" x14ac:dyDescent="0.25">
      <c r="A19" s="5"/>
      <c r="B19" s="5"/>
      <c r="C19" s="8"/>
      <c r="D19" s="5" t="s">
        <v>1</v>
      </c>
      <c r="E19" s="5"/>
      <c r="F19" s="9"/>
    </row>
    <row r="20" spans="1:6" x14ac:dyDescent="0.25">
      <c r="A20" s="5"/>
      <c r="B20" s="5"/>
      <c r="C20" s="10"/>
      <c r="D20" s="11"/>
      <c r="E20" s="5" t="s">
        <v>1</v>
      </c>
      <c r="F20" s="5"/>
    </row>
    <row r="21" spans="1:6" x14ac:dyDescent="0.25">
      <c r="A21" s="4" t="s">
        <v>10</v>
      </c>
      <c r="D21" s="4" t="s">
        <v>11</v>
      </c>
      <c r="F21" s="12"/>
    </row>
    <row r="25" spans="1:6" x14ac:dyDescent="0.25">
      <c r="A25" s="4" t="s">
        <v>58</v>
      </c>
    </row>
    <row r="26" spans="1:6" x14ac:dyDescent="0.25">
      <c r="A26" s="4" t="s">
        <v>59</v>
      </c>
    </row>
    <row r="27" spans="1:6" x14ac:dyDescent="0.25">
      <c r="A27" s="4" t="s">
        <v>60</v>
      </c>
    </row>
  </sheetData>
  <mergeCells count="5">
    <mergeCell ref="A3:F3"/>
    <mergeCell ref="A4:F4"/>
    <mergeCell ref="A10:F10"/>
    <mergeCell ref="A11:A13"/>
    <mergeCell ref="A8:F8"/>
  </mergeCells>
  <pageMargins left="0.74803149606299213" right="0.74803149606299213" top="0.39370078740157483" bottom="0.39370078740157483" header="0.51181102362204722" footer="0.51181102362204722"/>
  <pageSetup scale="5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showGridLines="0" topLeftCell="A2" zoomScale="75" zoomScaleNormal="75" workbookViewId="0">
      <selection activeCell="A10" sqref="A10:XFD10"/>
    </sheetView>
  </sheetViews>
  <sheetFormatPr defaultRowHeight="15.75" x14ac:dyDescent="0.25"/>
  <cols>
    <col min="1" max="1" width="34.85546875" style="4" customWidth="1"/>
    <col min="2" max="2" width="32.140625" style="4" customWidth="1"/>
    <col min="3" max="3" width="21.42578125" style="4" customWidth="1"/>
    <col min="4" max="4" width="22.28515625" style="4" customWidth="1"/>
    <col min="5" max="5" width="45.42578125" style="4" customWidth="1"/>
    <col min="6" max="6" width="51.7109375" style="4" customWidth="1"/>
    <col min="7" max="7" width="35.42578125" style="4" customWidth="1"/>
    <col min="8" max="206" width="9.140625" style="4" customWidth="1"/>
    <col min="207" max="16384" width="9.140625" style="4"/>
  </cols>
  <sheetData>
    <row r="1" spans="1:8" ht="409.6" hidden="1" customHeight="1" x14ac:dyDescent="0.25">
      <c r="A1" s="3"/>
      <c r="B1" s="3"/>
      <c r="C1" s="3"/>
      <c r="D1" s="3"/>
      <c r="E1" s="3"/>
      <c r="F1" s="3"/>
    </row>
    <row r="2" spans="1:8" ht="12.75" customHeight="1" x14ac:dyDescent="0.25">
      <c r="A2" s="1"/>
      <c r="B2" s="3"/>
      <c r="C2" s="3"/>
      <c r="D2" s="3"/>
      <c r="E2" s="3"/>
      <c r="F2" s="3"/>
    </row>
    <row r="3" spans="1:8" ht="27" customHeight="1" x14ac:dyDescent="0.3">
      <c r="A3" s="44" t="s">
        <v>2</v>
      </c>
      <c r="B3" s="44"/>
      <c r="C3" s="44"/>
      <c r="D3" s="44"/>
      <c r="E3" s="44"/>
      <c r="F3" s="44"/>
    </row>
    <row r="4" spans="1:8" ht="25.5" customHeight="1" x14ac:dyDescent="0.3">
      <c r="A4" s="44" t="s">
        <v>35</v>
      </c>
      <c r="B4" s="44"/>
      <c r="C4" s="44"/>
      <c r="D4" s="44"/>
      <c r="E4" s="44"/>
      <c r="F4" s="44"/>
    </row>
    <row r="5" spans="1:8" ht="12.75" customHeight="1" x14ac:dyDescent="0.25">
      <c r="A5" s="5"/>
      <c r="B5" s="5"/>
      <c r="C5" s="5"/>
      <c r="D5" s="5"/>
      <c r="E5" s="5"/>
      <c r="F5" s="5"/>
    </row>
    <row r="6" spans="1:8" ht="12.75" customHeight="1" x14ac:dyDescent="0.25">
      <c r="A6" s="5"/>
      <c r="B6" s="5"/>
      <c r="C6" s="5"/>
      <c r="D6" s="5"/>
      <c r="E6" s="5"/>
      <c r="F6" s="5"/>
    </row>
    <row r="7" spans="1:8" ht="38.25" customHeight="1" x14ac:dyDescent="0.25">
      <c r="A7" s="16" t="s">
        <v>3</v>
      </c>
      <c r="B7" s="16" t="s">
        <v>12</v>
      </c>
      <c r="C7" s="16" t="s">
        <v>7</v>
      </c>
      <c r="D7" s="16" t="s">
        <v>9</v>
      </c>
      <c r="E7" s="16" t="s">
        <v>4</v>
      </c>
      <c r="F7" s="16" t="s">
        <v>5</v>
      </c>
    </row>
    <row r="8" spans="1:8" x14ac:dyDescent="0.25">
      <c r="A8" s="52" t="s">
        <v>21</v>
      </c>
      <c r="B8" s="53"/>
      <c r="C8" s="53"/>
      <c r="D8" s="53"/>
      <c r="E8" s="53"/>
      <c r="F8" s="54"/>
      <c r="G8" s="23"/>
    </row>
    <row r="9" spans="1:8" ht="63" x14ac:dyDescent="0.25">
      <c r="A9" s="14" t="s">
        <v>22</v>
      </c>
      <c r="B9" s="16" t="s">
        <v>6</v>
      </c>
      <c r="C9" s="31">
        <v>1000000</v>
      </c>
      <c r="D9" s="34" t="s">
        <v>15</v>
      </c>
      <c r="E9" s="16" t="s">
        <v>15</v>
      </c>
      <c r="F9" s="16" t="s">
        <v>15</v>
      </c>
      <c r="G9" s="23"/>
    </row>
    <row r="10" spans="1:8" x14ac:dyDescent="0.25">
      <c r="A10" s="49" t="s">
        <v>13</v>
      </c>
      <c r="B10" s="50"/>
      <c r="C10" s="50"/>
      <c r="D10" s="50"/>
      <c r="E10" s="50"/>
      <c r="F10" s="51"/>
      <c r="G10" s="23"/>
    </row>
    <row r="11" spans="1:8" ht="174" customHeight="1" x14ac:dyDescent="0.25">
      <c r="A11" s="55" t="s">
        <v>0</v>
      </c>
      <c r="B11" s="13" t="s">
        <v>23</v>
      </c>
      <c r="C11" s="2">
        <v>50000</v>
      </c>
      <c r="D11" s="2">
        <v>50000</v>
      </c>
      <c r="E11" s="17" t="s">
        <v>19</v>
      </c>
      <c r="F11" s="21" t="s">
        <v>57</v>
      </c>
      <c r="G11" s="24"/>
    </row>
    <row r="12" spans="1:8" ht="174" customHeight="1" x14ac:dyDescent="0.25">
      <c r="A12" s="56"/>
      <c r="B12" s="13" t="s">
        <v>23</v>
      </c>
      <c r="C12" s="2">
        <v>50000</v>
      </c>
      <c r="D12" s="2">
        <v>50000</v>
      </c>
      <c r="E12" s="17" t="s">
        <v>27</v>
      </c>
      <c r="F12" s="21" t="s">
        <v>49</v>
      </c>
      <c r="G12" s="23" t="s">
        <v>1</v>
      </c>
    </row>
    <row r="13" spans="1:8" ht="164.25" customHeight="1" x14ac:dyDescent="0.25">
      <c r="A13" s="56"/>
      <c r="B13" s="13" t="s">
        <v>23</v>
      </c>
      <c r="C13" s="2">
        <v>50000</v>
      </c>
      <c r="D13" s="2">
        <v>50000</v>
      </c>
      <c r="E13" s="17" t="s">
        <v>28</v>
      </c>
      <c r="F13" s="21" t="s">
        <v>48</v>
      </c>
      <c r="G13" s="29"/>
      <c r="H13" s="23"/>
    </row>
    <row r="14" spans="1:8" ht="164.25" customHeight="1" x14ac:dyDescent="0.25">
      <c r="A14" s="56"/>
      <c r="B14" s="13" t="s">
        <v>14</v>
      </c>
      <c r="C14" s="2">
        <v>50000</v>
      </c>
      <c r="D14" s="2">
        <v>50000</v>
      </c>
      <c r="E14" s="21" t="s">
        <v>38</v>
      </c>
      <c r="F14" s="21" t="s">
        <v>47</v>
      </c>
      <c r="G14" s="29"/>
      <c r="H14" s="23"/>
    </row>
    <row r="15" spans="1:8" ht="164.25" customHeight="1" x14ac:dyDescent="0.25">
      <c r="A15" s="56"/>
      <c r="B15" s="13" t="s">
        <v>23</v>
      </c>
      <c r="C15" s="2">
        <v>50000</v>
      </c>
      <c r="D15" s="2">
        <v>50000</v>
      </c>
      <c r="E15" s="21" t="s">
        <v>39</v>
      </c>
      <c r="F15" s="21" t="s">
        <v>46</v>
      </c>
      <c r="G15" s="29"/>
      <c r="H15" s="23"/>
    </row>
    <row r="16" spans="1:8" ht="164.25" customHeight="1" x14ac:dyDescent="0.25">
      <c r="A16" s="56"/>
      <c r="B16" s="13" t="s">
        <v>23</v>
      </c>
      <c r="C16" s="2">
        <v>50000</v>
      </c>
      <c r="D16" s="2">
        <v>50000</v>
      </c>
      <c r="E16" s="21" t="s">
        <v>40</v>
      </c>
      <c r="F16" s="21" t="s">
        <v>45</v>
      </c>
      <c r="G16" s="29"/>
      <c r="H16" s="23"/>
    </row>
    <row r="17" spans="1:8" ht="165" customHeight="1" x14ac:dyDescent="0.25">
      <c r="A17" s="56"/>
      <c r="B17" s="13" t="s">
        <v>23</v>
      </c>
      <c r="C17" s="2">
        <v>50000</v>
      </c>
      <c r="D17" s="2">
        <v>50000</v>
      </c>
      <c r="E17" s="21" t="s">
        <v>41</v>
      </c>
      <c r="F17" s="21" t="s">
        <v>44</v>
      </c>
      <c r="G17" s="29"/>
      <c r="H17" s="23"/>
    </row>
    <row r="18" spans="1:8" ht="161.25" customHeight="1" x14ac:dyDescent="0.25">
      <c r="A18" s="59"/>
      <c r="B18" s="13" t="s">
        <v>23</v>
      </c>
      <c r="C18" s="2">
        <v>50000</v>
      </c>
      <c r="D18" s="2">
        <v>5000</v>
      </c>
      <c r="E18" s="21" t="s">
        <v>42</v>
      </c>
      <c r="F18" s="21" t="s">
        <v>43</v>
      </c>
      <c r="G18" s="29"/>
      <c r="H18" s="23"/>
    </row>
    <row r="19" spans="1:8" ht="159.75" customHeight="1" x14ac:dyDescent="0.25">
      <c r="A19" s="38" t="s">
        <v>30</v>
      </c>
      <c r="B19" s="13" t="s">
        <v>24</v>
      </c>
      <c r="C19" s="2">
        <v>50000</v>
      </c>
      <c r="D19" s="2">
        <v>50000</v>
      </c>
      <c r="E19" s="17" t="s">
        <v>20</v>
      </c>
      <c r="F19" s="21" t="s">
        <v>50</v>
      </c>
      <c r="G19" s="30"/>
      <c r="H19" s="23" t="s">
        <v>1</v>
      </c>
    </row>
    <row r="20" spans="1:8" ht="140.25" customHeight="1" x14ac:dyDescent="0.25">
      <c r="A20" s="57" t="s">
        <v>29</v>
      </c>
      <c r="B20" s="13" t="s">
        <v>31</v>
      </c>
      <c r="C20" s="2">
        <v>99000</v>
      </c>
      <c r="D20" s="2">
        <v>96000</v>
      </c>
      <c r="E20" s="17" t="s">
        <v>32</v>
      </c>
      <c r="F20" s="21" t="s">
        <v>51</v>
      </c>
      <c r="G20" s="30"/>
      <c r="H20" s="23"/>
    </row>
    <row r="21" spans="1:8" ht="127.5" customHeight="1" x14ac:dyDescent="0.25">
      <c r="A21" s="58"/>
      <c r="B21" s="13" t="s">
        <v>31</v>
      </c>
      <c r="C21" s="2">
        <v>-3000</v>
      </c>
      <c r="D21" s="2">
        <v>0</v>
      </c>
      <c r="E21" s="17" t="s">
        <v>33</v>
      </c>
      <c r="F21" s="21" t="s">
        <v>34</v>
      </c>
      <c r="G21" s="30"/>
      <c r="H21" s="23"/>
    </row>
    <row r="22" spans="1:8" ht="57.75" customHeight="1" x14ac:dyDescent="0.25">
      <c r="A22" s="22" t="s">
        <v>8</v>
      </c>
      <c r="B22" s="32" t="s">
        <v>15</v>
      </c>
      <c r="C22" s="20" t="s">
        <v>15</v>
      </c>
      <c r="D22" s="20">
        <f>SUM(D11:D21)</f>
        <v>501000</v>
      </c>
      <c r="E22" s="19" t="s">
        <v>15</v>
      </c>
      <c r="F22" s="18" t="s">
        <v>15</v>
      </c>
      <c r="G22" s="23"/>
      <c r="H22" s="23"/>
    </row>
    <row r="23" spans="1:8" ht="35.25" customHeight="1" x14ac:dyDescent="0.25">
      <c r="A23" s="15" t="s">
        <v>37</v>
      </c>
      <c r="B23" s="33" t="s">
        <v>15</v>
      </c>
      <c r="C23" s="35">
        <f>C9-C11-C12-C13-C14-C15-C16-C17-C18-C19-C20-C21</f>
        <v>454000</v>
      </c>
      <c r="D23" s="35" t="s">
        <v>15</v>
      </c>
      <c r="E23" s="36" t="s">
        <v>15</v>
      </c>
      <c r="F23" s="36" t="s">
        <v>15</v>
      </c>
    </row>
    <row r="24" spans="1:8" x14ac:dyDescent="0.25">
      <c r="A24" s="6"/>
      <c r="B24" s="6"/>
      <c r="C24" s="7"/>
      <c r="D24" s="7"/>
      <c r="E24" s="6"/>
      <c r="F24" s="6"/>
    </row>
    <row r="25" spans="1:8" x14ac:dyDescent="0.25">
      <c r="A25" s="5"/>
      <c r="B25" s="5"/>
      <c r="C25" s="8"/>
      <c r="D25" s="5" t="s">
        <v>1</v>
      </c>
      <c r="E25" s="5"/>
      <c r="F25" s="9"/>
    </row>
    <row r="26" spans="1:8" x14ac:dyDescent="0.25">
      <c r="A26" s="5"/>
      <c r="B26" s="5"/>
      <c r="C26" s="10"/>
      <c r="D26" s="11"/>
      <c r="E26" s="5" t="s">
        <v>1</v>
      </c>
      <c r="F26" s="5"/>
    </row>
    <row r="27" spans="1:8" x14ac:dyDescent="0.25">
      <c r="A27" s="4" t="s">
        <v>10</v>
      </c>
      <c r="D27" s="4" t="s">
        <v>11</v>
      </c>
      <c r="F27" s="12"/>
    </row>
    <row r="32" spans="1:8" x14ac:dyDescent="0.25">
      <c r="A32" s="4" t="s">
        <v>58</v>
      </c>
    </row>
    <row r="33" spans="1:1" x14ac:dyDescent="0.25">
      <c r="A33" s="4" t="s">
        <v>59</v>
      </c>
    </row>
    <row r="34" spans="1:1" x14ac:dyDescent="0.25">
      <c r="A34" s="4" t="s">
        <v>60</v>
      </c>
    </row>
  </sheetData>
  <mergeCells count="6">
    <mergeCell ref="A3:F3"/>
    <mergeCell ref="A4:F4"/>
    <mergeCell ref="A8:F8"/>
    <mergeCell ref="A10:F10"/>
    <mergeCell ref="A20:A21"/>
    <mergeCell ref="A11:A18"/>
  </mergeCells>
  <pageMargins left="0.74803149606299213" right="0.74803149606299213" top="0.39370078740157483" bottom="0.39370078740157483" header="0.51181102362204722" footer="0.51181102362204722"/>
  <pageSetup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за 2021 год</vt:lpstr>
      <vt:lpstr>1 квартал 2021</vt:lpstr>
      <vt:lpstr>за 1 полугодие 2021</vt:lpstr>
      <vt:lpstr>за 9 месяц 2021</vt:lpstr>
      <vt:lpstr>'за 2021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022201</cp:lastModifiedBy>
  <cp:lastPrinted>2022-03-23T13:02:36Z</cp:lastPrinted>
  <dcterms:created xsi:type="dcterms:W3CDTF">2018-03-15T08:56:43Z</dcterms:created>
  <dcterms:modified xsi:type="dcterms:W3CDTF">2022-04-29T09:28:16Z</dcterms:modified>
</cp:coreProperties>
</file>